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0730" windowHeight="9690"/>
  </bookViews>
  <sheets>
    <sheet name="2017" sheetId="1" r:id="rId1"/>
  </sheets>
  <calcPr calcId="124519"/>
</workbook>
</file>

<file path=xl/calcChain.xml><?xml version="1.0" encoding="utf-8"?>
<calcChain xmlns="http://schemas.openxmlformats.org/spreadsheetml/2006/main">
  <c r="G60" i="1"/>
  <c r="G59" s="1"/>
  <c r="G58" s="1"/>
  <c r="G57" s="1"/>
  <c r="G54"/>
  <c r="G53" s="1"/>
  <c r="G52" s="1"/>
  <c r="G51" s="1"/>
  <c r="G50" s="1"/>
  <c r="G49" s="1"/>
  <c r="G47"/>
  <c r="G46" s="1"/>
  <c r="G45" s="1"/>
  <c r="G44" s="1"/>
  <c r="G43" s="1"/>
  <c r="G41"/>
  <c r="G40"/>
  <c r="G39" s="1"/>
  <c r="G38" s="1"/>
  <c r="G36"/>
  <c r="G35" s="1"/>
  <c r="G34" s="1"/>
  <c r="G33" s="1"/>
  <c r="G32" s="1"/>
  <c r="G30"/>
  <c r="G29" s="1"/>
  <c r="G28" s="1"/>
  <c r="G27" s="1"/>
  <c r="G25"/>
  <c r="G24" s="1"/>
  <c r="G21"/>
  <c r="G20" s="1"/>
  <c r="G16"/>
  <c r="G15" s="1"/>
  <c r="G14" s="1"/>
  <c r="G13" s="1"/>
  <c r="G19" l="1"/>
  <c r="G18" s="1"/>
  <c r="G12" s="1"/>
  <c r="G11" s="1"/>
  <c r="G62" s="1"/>
</calcChain>
</file>

<file path=xl/sharedStrings.xml><?xml version="1.0" encoding="utf-8"?>
<sst xmlns="http://schemas.openxmlformats.org/spreadsheetml/2006/main" count="191" uniqueCount="69">
  <si>
    <t>от____декабря 2016 года № ____</t>
  </si>
  <si>
    <t>(тыс. руб.)</t>
  </si>
  <si>
    <t>Наименование</t>
  </si>
  <si>
    <t>Мин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</si>
  <si>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</si>
  <si>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</si>
  <si>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</si>
  <si>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</si>
  <si>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</si>
  <si>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</si>
  <si>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</si>
  <si>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</si>
  <si>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</si>
  <si>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</si>
  <si>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</si>
  <si>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</si>
  <si>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</si>
  <si>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</si>
  <si>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</si>
  <si>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</si>
  <si>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</si>
  <si>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</si>
  <si>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</si>
  <si>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</si>
  <si>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</si>
  <si>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</si>
  <si>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Уплата налога на имущество организаций,земельного и транспортного налога</t>
  </si>
  <si>
    <t>99 0 89 00000</t>
  </si>
  <si>
    <t>Финансовое обеспечение выполнения функций государственными органами</t>
  </si>
  <si>
    <t>99 0 89 20401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</si>
  <si>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</si>
  <si>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</si>
  <si>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</si>
  <si>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</si>
  <si>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</si>
  <si>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</si>
  <si>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</si>
  <si>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</si>
  <si>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</si>
  <si>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</si>
  <si>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НАЦИОНАЛЬНАЯ БЕЗОПАСНОСТЬ И ПРАВООХРАНИТЕЛЬНАЯ ДЕЯТЕЛЬНОСТЬ</t>
  </si>
  <si>
    <t>Обеспечение пожарной безопасности</t>
  </si>
  <si>
    <t xml:space="preserve">Предупреждение и ликвидация чрезвычайных ситуаций </t>
  </si>
  <si>
    <t>99 0 00 21800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</si>
  <si>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</si>
  <si>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</si>
  <si>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</si>
  <si>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</si>
  <si>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</si>
  <si>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</si>
  <si>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</si>
  <si>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</si>
  <si>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</si>
  <si>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</si>
  <si>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99 0 44 00000</t>
  </si>
  <si>
    <t>Обеспечение деятельности (оказание услуг) подведомственных казенных учреждений</t>
  </si>
  <si>
    <t>99 0 44 09900</t>
  </si>
  <si>
    <t>Обеспечение деятельности (оказание услуг) подведомственных казенных учреждений за счет средств местного бюджета</t>
  </si>
  <si>
    <t>99 0 44 09901</t>
  </si>
  <si>
    <t>ФИЗИЧЕСКАЯ КУЛЬТУРА И СПОРТ</t>
  </si>
  <si>
    <t>Физическая культура</t>
  </si>
  <si>
    <t>Реализация государственных функций в области физической культуры и спорта</t>
  </si>
  <si>
    <t>99 0 00 48700</t>
  </si>
  <si>
    <t>Всего</t>
  </si>
  <si>
    <t>Приложение 6</t>
  </si>
  <si>
    <t>Ведомственная структура расходов бюджета Варненского сельского поселения  Варненского муниципального района на 2017 год</t>
  </si>
  <si>
    <t xml:space="preserve"> «О бюджете Варненского сельского поселения на 2017 год и плановый период 2018-2019 годы»</t>
  </si>
  <si>
    <t xml:space="preserve">к  проекту решения Совета депутатов Варненского сельского поселения  </t>
  </si>
  <si>
    <t>АДМИНИСТРАЦИЯ ВАРНЕНСКОГО СЕЛЬСКОГО ПОСЕЛЕНИЯ ВАРНЕНСКОГО МУНИЦИПАЛЬНОГО РАЙОНА ЧЕЛЯБИНСКОЙ ОБЛАСТИ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</si>
</sst>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justify"/>
    </xf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8" fillId="0" borderId="2" xfId="0" applyFont="1" applyBorder="1" applyAlignment="1">
      <alignment horizontal="center" wrapText="1"/>
    </xf>
    <xf numFmtId="4" fontId="8" fillId="0" borderId="3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49" fontId="11" fillId="0" borderId="3" xfId="0" applyNumberFormat="1" applyFont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4" fontId="11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" fontId="4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"/>
  <sheetViews>
    <sheetView tabSelected="1" workbookViewId="0">
      <selection activeCell="I7" sqref="I7"/>
    </sheetView>
  </sheetViews>
  <sheetFormatPr defaultRowHeight="15"/>
  <cols>
    <col min="1" max="1" width="51.28515625" customWidth="1"/>
    <col min="5" max="5" width="18.28515625" customWidth="1"/>
    <col min="7" max="7" width="10.140625" bestFit="1" customWidth="1"/>
  </cols>
  <sheetData>
    <row r="1" spans="1:7" ht="15.75">
      <c r="G1" s="1" t="s">
        <v>64</v>
      </c>
    </row>
    <row r="2" spans="1:7" ht="15.75">
      <c r="G2" s="1" t="s">
        <v>67</v>
      </c>
    </row>
    <row r="3" spans="1:7" ht="15.75">
      <c r="G3" s="1" t="s">
        <v>66</v>
      </c>
    </row>
    <row r="4" spans="1:7" ht="15.75">
      <c r="A4" s="28" t="s">
        <v>0</v>
      </c>
      <c r="B4" s="28"/>
      <c r="C4" s="28"/>
      <c r="D4" s="28"/>
      <c r="E4" s="28"/>
      <c r="F4" s="28"/>
      <c r="G4" s="28"/>
    </row>
    <row r="5" spans="1:7">
      <c r="A5" s="2"/>
    </row>
    <row r="6" spans="1:7">
      <c r="A6" s="2"/>
    </row>
    <row r="7" spans="1:7" ht="39.75" customHeight="1">
      <c r="A7" s="29" t="s">
        <v>65</v>
      </c>
      <c r="B7" s="29"/>
      <c r="C7" s="29"/>
      <c r="D7" s="29"/>
      <c r="E7" s="29"/>
      <c r="F7" s="29"/>
      <c r="G7" s="29"/>
    </row>
    <row r="8" spans="1:7" ht="15.75" thickBot="1">
      <c r="G8" s="3" t="s">
        <v>1</v>
      </c>
    </row>
    <row r="9" spans="1:7">
      <c r="A9" s="30" t="s">
        <v>2</v>
      </c>
      <c r="B9" s="30" t="s">
        <v>3</v>
      </c>
      <c r="C9" s="30" t="s">
        <v>4</v>
      </c>
      <c r="D9" s="30" t="s">
        <v>5</v>
      </c>
      <c r="E9" s="30" t="s">
        <v>6</v>
      </c>
      <c r="F9" s="30" t="s">
        <v>7</v>
      </c>
      <c r="G9" s="30" t="s">
        <v>8</v>
      </c>
    </row>
    <row r="10" spans="1:7" ht="15.75" thickBot="1">
      <c r="A10" s="31"/>
      <c r="B10" s="31"/>
      <c r="C10" s="31"/>
      <c r="D10" s="31"/>
      <c r="E10" s="31"/>
      <c r="F10" s="31"/>
      <c r="G10" s="31"/>
    </row>
    <row r="11" spans="1:7" ht="39.75" thickBot="1">
      <c r="A11" s="4" t="s">
        <v>68</v>
      </c>
      <c r="B11" s="5">
        <v>827</v>
      </c>
      <c r="C11" s="6"/>
      <c r="D11" s="6"/>
      <c r="E11" s="5"/>
      <c r="F11" s="5"/>
      <c r="G11" s="7">
        <f>SUM(G12+G32+G38+G43+G49+G57)</f>
        <v>18418.62</v>
      </c>
    </row>
    <row r="12" spans="1:7" ht="16.5" thickBot="1">
      <c r="A12" s="4" t="s">
        <v>9</v>
      </c>
      <c r="B12" s="5">
        <v>827</v>
      </c>
      <c r="C12" s="6" t="s">
        <v>10</v>
      </c>
      <c r="D12" s="6" t="s">
        <v>11</v>
      </c>
      <c r="E12" s="5"/>
      <c r="F12" s="5"/>
      <c r="G12" s="7">
        <f>SUM(G13+G18+G27)</f>
        <v>6303</v>
      </c>
    </row>
    <row r="13" spans="1:7" ht="48" thickBot="1">
      <c r="A13" s="8" t="s">
        <v>12</v>
      </c>
      <c r="B13" s="5">
        <v>827</v>
      </c>
      <c r="C13" s="6" t="s">
        <v>10</v>
      </c>
      <c r="D13" s="6" t="s">
        <v>13</v>
      </c>
      <c r="E13" s="5"/>
      <c r="F13" s="5"/>
      <c r="G13" s="7">
        <f>SUM(G14)</f>
        <v>710</v>
      </c>
    </row>
    <row r="14" spans="1:7" ht="17.25" thickBot="1">
      <c r="A14" s="9" t="s">
        <v>14</v>
      </c>
      <c r="B14" s="10">
        <v>827</v>
      </c>
      <c r="C14" s="11" t="s">
        <v>10</v>
      </c>
      <c r="D14" s="11" t="s">
        <v>13</v>
      </c>
      <c r="E14" s="12" t="s">
        <v>15</v>
      </c>
      <c r="F14" s="13"/>
      <c r="G14" s="14">
        <f>SUM(G15)</f>
        <v>710</v>
      </c>
    </row>
    <row r="15" spans="1:7" ht="17.25" thickBot="1">
      <c r="A15" s="9" t="s">
        <v>16</v>
      </c>
      <c r="B15" s="10">
        <v>827</v>
      </c>
      <c r="C15" s="11" t="s">
        <v>10</v>
      </c>
      <c r="D15" s="11" t="s">
        <v>13</v>
      </c>
      <c r="E15" s="15" t="s">
        <v>17</v>
      </c>
      <c r="F15" s="10"/>
      <c r="G15" s="14">
        <f>SUM(G16)</f>
        <v>710</v>
      </c>
    </row>
    <row r="16" spans="1:7" ht="17.25" thickBot="1">
      <c r="A16" s="9" t="s">
        <v>18</v>
      </c>
      <c r="B16" s="10">
        <v>827</v>
      </c>
      <c r="C16" s="11" t="s">
        <v>10</v>
      </c>
      <c r="D16" s="11" t="s">
        <v>13</v>
      </c>
      <c r="E16" s="16" t="s">
        <v>19</v>
      </c>
      <c r="F16" s="10"/>
      <c r="G16" s="14">
        <f>SUM(G17)</f>
        <v>710</v>
      </c>
    </row>
    <row r="17" spans="1:7" ht="52.5" thickBot="1">
      <c r="A17" s="17" t="s">
        <v>20</v>
      </c>
      <c r="B17" s="10">
        <v>827</v>
      </c>
      <c r="C17" s="18" t="s">
        <v>10</v>
      </c>
      <c r="D17" s="18" t="s">
        <v>13</v>
      </c>
      <c r="E17" s="19" t="s">
        <v>19</v>
      </c>
      <c r="F17" s="20">
        <v>100</v>
      </c>
      <c r="G17" s="21">
        <v>710</v>
      </c>
    </row>
    <row r="18" spans="1:7" ht="79.5" thickBot="1">
      <c r="A18" s="8" t="s">
        <v>21</v>
      </c>
      <c r="B18" s="5">
        <v>827</v>
      </c>
      <c r="C18" s="6" t="s">
        <v>10</v>
      </c>
      <c r="D18" s="6" t="s">
        <v>22</v>
      </c>
      <c r="E18" s="5"/>
      <c r="F18" s="5"/>
      <c r="G18" s="7">
        <f>SUM(G19)</f>
        <v>4297.2</v>
      </c>
    </row>
    <row r="19" spans="1:7" ht="17.25" thickBot="1">
      <c r="A19" s="9" t="s">
        <v>14</v>
      </c>
      <c r="B19" s="10">
        <v>827</v>
      </c>
      <c r="C19" s="11" t="s">
        <v>10</v>
      </c>
      <c r="D19" s="11" t="s">
        <v>22</v>
      </c>
      <c r="E19" s="12" t="s">
        <v>15</v>
      </c>
      <c r="F19" s="13"/>
      <c r="G19" s="14">
        <f>SUM(G24+G20)</f>
        <v>4297.2</v>
      </c>
    </row>
    <row r="20" spans="1:7" ht="17.25" thickBot="1">
      <c r="A20" s="9" t="s">
        <v>16</v>
      </c>
      <c r="B20" s="10">
        <v>827</v>
      </c>
      <c r="C20" s="11" t="s">
        <v>10</v>
      </c>
      <c r="D20" s="11" t="s">
        <v>22</v>
      </c>
      <c r="E20" s="15" t="s">
        <v>17</v>
      </c>
      <c r="F20" s="10"/>
      <c r="G20" s="14">
        <f>SUM(G21)</f>
        <v>4147.2</v>
      </c>
    </row>
    <row r="21" spans="1:7" ht="17.25" thickBot="1">
      <c r="A21" s="9" t="s">
        <v>23</v>
      </c>
      <c r="B21" s="10">
        <v>827</v>
      </c>
      <c r="C21" s="11" t="s">
        <v>10</v>
      </c>
      <c r="D21" s="11" t="s">
        <v>22</v>
      </c>
      <c r="E21" s="16" t="s">
        <v>24</v>
      </c>
      <c r="F21" s="10"/>
      <c r="G21" s="14">
        <f>SUM(G22:G23)</f>
        <v>4147.2</v>
      </c>
    </row>
    <row r="22" spans="1:7" ht="52.5" thickBot="1">
      <c r="A22" s="17" t="s">
        <v>20</v>
      </c>
      <c r="B22" s="10">
        <v>827</v>
      </c>
      <c r="C22" s="18" t="s">
        <v>10</v>
      </c>
      <c r="D22" s="18" t="s">
        <v>22</v>
      </c>
      <c r="E22" s="19" t="s">
        <v>24</v>
      </c>
      <c r="F22" s="20">
        <v>100</v>
      </c>
      <c r="G22" s="21">
        <v>1897.2</v>
      </c>
    </row>
    <row r="23" spans="1:7" ht="27" thickBot="1">
      <c r="A23" s="17" t="s">
        <v>25</v>
      </c>
      <c r="B23" s="10">
        <v>827</v>
      </c>
      <c r="C23" s="18" t="s">
        <v>10</v>
      </c>
      <c r="D23" s="18" t="s">
        <v>22</v>
      </c>
      <c r="E23" s="19" t="s">
        <v>24</v>
      </c>
      <c r="F23" s="20">
        <v>200</v>
      </c>
      <c r="G23" s="21">
        <v>2250</v>
      </c>
    </row>
    <row r="24" spans="1:7" ht="27" thickBot="1">
      <c r="A24" s="9" t="s">
        <v>26</v>
      </c>
      <c r="B24" s="10">
        <v>827</v>
      </c>
      <c r="C24" s="11" t="s">
        <v>10</v>
      </c>
      <c r="D24" s="11" t="s">
        <v>22</v>
      </c>
      <c r="E24" s="10" t="s">
        <v>27</v>
      </c>
      <c r="F24" s="10"/>
      <c r="G24" s="14">
        <f>SUM(G25)</f>
        <v>150</v>
      </c>
    </row>
    <row r="25" spans="1:7" ht="27" thickBot="1">
      <c r="A25" s="9" t="s">
        <v>28</v>
      </c>
      <c r="B25" s="10">
        <v>827</v>
      </c>
      <c r="C25" s="11" t="s">
        <v>10</v>
      </c>
      <c r="D25" s="11" t="s">
        <v>22</v>
      </c>
      <c r="E25" s="10" t="s">
        <v>29</v>
      </c>
      <c r="F25" s="10"/>
      <c r="G25" s="14">
        <f>SUM(G26)</f>
        <v>150</v>
      </c>
    </row>
    <row r="26" spans="1:7" ht="16.5" thickBot="1">
      <c r="A26" s="17" t="s">
        <v>30</v>
      </c>
      <c r="B26" s="20">
        <v>827</v>
      </c>
      <c r="C26" s="18" t="s">
        <v>10</v>
      </c>
      <c r="D26" s="18" t="s">
        <v>22</v>
      </c>
      <c r="E26" s="20" t="s">
        <v>29</v>
      </c>
      <c r="F26" s="20">
        <v>800</v>
      </c>
      <c r="G26" s="21">
        <v>150</v>
      </c>
    </row>
    <row r="27" spans="1:7" ht="48" thickBot="1">
      <c r="A27" s="8" t="s">
        <v>31</v>
      </c>
      <c r="B27" s="5">
        <v>827</v>
      </c>
      <c r="C27" s="6" t="s">
        <v>10</v>
      </c>
      <c r="D27" s="6" t="s">
        <v>32</v>
      </c>
      <c r="E27" s="5"/>
      <c r="F27" s="5"/>
      <c r="G27" s="7">
        <f>SUM(G28)</f>
        <v>1295.8</v>
      </c>
    </row>
    <row r="28" spans="1:7" ht="17.25" thickBot="1">
      <c r="A28" s="9" t="s">
        <v>14</v>
      </c>
      <c r="B28" s="10">
        <v>827</v>
      </c>
      <c r="C28" s="11" t="s">
        <v>10</v>
      </c>
      <c r="D28" s="11" t="s">
        <v>32</v>
      </c>
      <c r="E28" s="12" t="s">
        <v>15</v>
      </c>
      <c r="F28" s="13"/>
      <c r="G28" s="14">
        <f>SUM(G29)</f>
        <v>1295.8</v>
      </c>
    </row>
    <row r="29" spans="1:7" ht="17.25" thickBot="1">
      <c r="A29" s="9" t="s">
        <v>16</v>
      </c>
      <c r="B29" s="10">
        <v>827</v>
      </c>
      <c r="C29" s="11" t="s">
        <v>10</v>
      </c>
      <c r="D29" s="11" t="s">
        <v>32</v>
      </c>
      <c r="E29" s="15" t="s">
        <v>17</v>
      </c>
      <c r="F29" s="10"/>
      <c r="G29" s="14">
        <f>SUM(G30)</f>
        <v>1295.8</v>
      </c>
    </row>
    <row r="30" spans="1:7" ht="17.25" thickBot="1">
      <c r="A30" s="9" t="s">
        <v>23</v>
      </c>
      <c r="B30" s="10">
        <v>827</v>
      </c>
      <c r="C30" s="11" t="s">
        <v>10</v>
      </c>
      <c r="D30" s="11" t="s">
        <v>32</v>
      </c>
      <c r="E30" s="16" t="s">
        <v>24</v>
      </c>
      <c r="F30" s="10"/>
      <c r="G30" s="14">
        <f>SUM(G31)</f>
        <v>1295.8</v>
      </c>
    </row>
    <row r="31" spans="1:7" ht="52.5" thickBot="1">
      <c r="A31" s="17" t="s">
        <v>20</v>
      </c>
      <c r="B31" s="20">
        <v>827</v>
      </c>
      <c r="C31" s="18" t="s">
        <v>10</v>
      </c>
      <c r="D31" s="18" t="s">
        <v>32</v>
      </c>
      <c r="E31" s="19" t="s">
        <v>24</v>
      </c>
      <c r="F31" s="20">
        <v>100</v>
      </c>
      <c r="G31" s="21">
        <v>1295.8</v>
      </c>
    </row>
    <row r="32" spans="1:7" ht="16.5" thickBot="1">
      <c r="A32" s="8" t="s">
        <v>33</v>
      </c>
      <c r="B32" s="5">
        <v>827</v>
      </c>
      <c r="C32" s="6" t="s">
        <v>13</v>
      </c>
      <c r="D32" s="6" t="s">
        <v>11</v>
      </c>
      <c r="E32" s="5"/>
      <c r="F32" s="5"/>
      <c r="G32" s="7">
        <f>SUM(G33)</f>
        <v>341.8</v>
      </c>
    </row>
    <row r="33" spans="1:7" ht="16.5" thickBot="1">
      <c r="A33" s="8" t="s">
        <v>34</v>
      </c>
      <c r="B33" s="5">
        <v>827</v>
      </c>
      <c r="C33" s="6" t="s">
        <v>13</v>
      </c>
      <c r="D33" s="6" t="s">
        <v>35</v>
      </c>
      <c r="E33" s="5"/>
      <c r="F33" s="5"/>
      <c r="G33" s="7">
        <f>SUM(G34)</f>
        <v>341.8</v>
      </c>
    </row>
    <row r="34" spans="1:7" ht="16.5" thickBot="1">
      <c r="A34" s="9" t="s">
        <v>14</v>
      </c>
      <c r="B34" s="10">
        <v>827</v>
      </c>
      <c r="C34" s="11" t="s">
        <v>13</v>
      </c>
      <c r="D34" s="11" t="s">
        <v>35</v>
      </c>
      <c r="E34" s="10" t="s">
        <v>15</v>
      </c>
      <c r="F34" s="10"/>
      <c r="G34" s="14">
        <f>SUM(G35)</f>
        <v>341.8</v>
      </c>
    </row>
    <row r="35" spans="1:7" ht="52.5" thickBot="1">
      <c r="A35" s="9" t="s">
        <v>36</v>
      </c>
      <c r="B35" s="10">
        <v>827</v>
      </c>
      <c r="C35" s="11" t="s">
        <v>13</v>
      </c>
      <c r="D35" s="11" t="s">
        <v>35</v>
      </c>
      <c r="E35" s="22" t="s">
        <v>37</v>
      </c>
      <c r="F35" s="10"/>
      <c r="G35" s="14">
        <f>SUM(G36)</f>
        <v>341.8</v>
      </c>
    </row>
    <row r="36" spans="1:7" ht="39.75" thickBot="1">
      <c r="A36" s="9" t="s">
        <v>38</v>
      </c>
      <c r="B36" s="10">
        <v>827</v>
      </c>
      <c r="C36" s="11" t="s">
        <v>13</v>
      </c>
      <c r="D36" s="11" t="s">
        <v>35</v>
      </c>
      <c r="E36" s="22" t="s">
        <v>39</v>
      </c>
      <c r="F36" s="10"/>
      <c r="G36" s="14">
        <f>SUM(G37)</f>
        <v>341.8</v>
      </c>
    </row>
    <row r="37" spans="1:7" ht="52.5" thickBot="1">
      <c r="A37" s="17" t="s">
        <v>20</v>
      </c>
      <c r="B37" s="20">
        <v>827</v>
      </c>
      <c r="C37" s="18" t="s">
        <v>13</v>
      </c>
      <c r="D37" s="18" t="s">
        <v>35</v>
      </c>
      <c r="E37" s="23" t="s">
        <v>39</v>
      </c>
      <c r="F37" s="20">
        <v>100</v>
      </c>
      <c r="G37" s="21">
        <v>341.8</v>
      </c>
    </row>
    <row r="38" spans="1:7" ht="32.25" thickBot="1">
      <c r="A38" s="8" t="s">
        <v>40</v>
      </c>
      <c r="B38" s="5">
        <v>827</v>
      </c>
      <c r="C38" s="6" t="s">
        <v>35</v>
      </c>
      <c r="D38" s="6" t="s">
        <v>11</v>
      </c>
      <c r="E38" s="16"/>
      <c r="F38" s="20"/>
      <c r="G38" s="7">
        <f>SUM(G39)</f>
        <v>0</v>
      </c>
    </row>
    <row r="39" spans="1:7" ht="17.25" thickBot="1">
      <c r="A39" s="4" t="s">
        <v>41</v>
      </c>
      <c r="B39" s="10">
        <v>827</v>
      </c>
      <c r="C39" s="6" t="s">
        <v>35</v>
      </c>
      <c r="D39" s="6">
        <v>10</v>
      </c>
      <c r="E39" s="16"/>
      <c r="F39" s="20"/>
      <c r="G39" s="14">
        <f>SUM(G40)</f>
        <v>0</v>
      </c>
    </row>
    <row r="40" spans="1:7" ht="16.5" thickBot="1">
      <c r="A40" s="9" t="s">
        <v>14</v>
      </c>
      <c r="B40" s="10">
        <v>827</v>
      </c>
      <c r="C40" s="11" t="s">
        <v>35</v>
      </c>
      <c r="D40" s="11">
        <v>10</v>
      </c>
      <c r="E40" s="10" t="s">
        <v>15</v>
      </c>
      <c r="F40" s="20"/>
      <c r="G40" s="14">
        <f>SUM(G41)</f>
        <v>0</v>
      </c>
    </row>
    <row r="41" spans="1:7" ht="16.5" thickBot="1">
      <c r="A41" s="9" t="s">
        <v>42</v>
      </c>
      <c r="B41" s="10">
        <v>827</v>
      </c>
      <c r="C41" s="11" t="s">
        <v>35</v>
      </c>
      <c r="D41" s="11">
        <v>10</v>
      </c>
      <c r="E41" s="10" t="s">
        <v>43</v>
      </c>
      <c r="F41" s="20"/>
      <c r="G41" s="14">
        <f>SUM(G42)</f>
        <v>0</v>
      </c>
    </row>
    <row r="42" spans="1:7" ht="27" thickBot="1">
      <c r="A42" s="17" t="s">
        <v>25</v>
      </c>
      <c r="B42" s="10">
        <v>827</v>
      </c>
      <c r="C42" s="18">
        <v>3</v>
      </c>
      <c r="D42" s="18">
        <v>10</v>
      </c>
      <c r="E42" s="20" t="s">
        <v>43</v>
      </c>
      <c r="F42" s="20">
        <v>200</v>
      </c>
      <c r="G42" s="14">
        <v>0</v>
      </c>
    </row>
    <row r="43" spans="1:7" ht="32.25" thickBot="1">
      <c r="A43" s="8" t="s">
        <v>44</v>
      </c>
      <c r="B43" s="5">
        <v>827</v>
      </c>
      <c r="C43" s="6" t="s">
        <v>45</v>
      </c>
      <c r="D43" s="6" t="s">
        <v>11</v>
      </c>
      <c r="E43" s="5"/>
      <c r="F43" s="5"/>
      <c r="G43" s="7">
        <f>SUM(G44)</f>
        <v>9773.82</v>
      </c>
    </row>
    <row r="44" spans="1:7" ht="16.5" thickBot="1">
      <c r="A44" s="8" t="s">
        <v>46</v>
      </c>
      <c r="B44" s="5">
        <v>827</v>
      </c>
      <c r="C44" s="6" t="s">
        <v>45</v>
      </c>
      <c r="D44" s="6" t="s">
        <v>35</v>
      </c>
      <c r="E44" s="5"/>
      <c r="F44" s="5"/>
      <c r="G44" s="7">
        <f>SUM(G45)</f>
        <v>9773.82</v>
      </c>
    </row>
    <row r="45" spans="1:7" ht="16.5" thickBot="1">
      <c r="A45" s="9" t="s">
        <v>14</v>
      </c>
      <c r="B45" s="10">
        <v>827</v>
      </c>
      <c r="C45" s="11" t="s">
        <v>45</v>
      </c>
      <c r="D45" s="11" t="s">
        <v>35</v>
      </c>
      <c r="E45" s="10" t="s">
        <v>15</v>
      </c>
      <c r="F45" s="5"/>
      <c r="G45" s="14">
        <f>SUM(G46)</f>
        <v>9773.82</v>
      </c>
    </row>
    <row r="46" spans="1:7" ht="16.5" thickBot="1">
      <c r="A46" s="9" t="s">
        <v>46</v>
      </c>
      <c r="B46" s="10">
        <v>827</v>
      </c>
      <c r="C46" s="11" t="s">
        <v>45</v>
      </c>
      <c r="D46" s="11" t="s">
        <v>35</v>
      </c>
      <c r="E46" s="10" t="s">
        <v>47</v>
      </c>
      <c r="F46" s="10"/>
      <c r="G46" s="14">
        <f>SUM(G47)</f>
        <v>9773.82</v>
      </c>
    </row>
    <row r="47" spans="1:7" ht="16.5" thickBot="1">
      <c r="A47" s="9" t="s">
        <v>48</v>
      </c>
      <c r="B47" s="10">
        <v>827</v>
      </c>
      <c r="C47" s="11" t="s">
        <v>45</v>
      </c>
      <c r="D47" s="11" t="s">
        <v>35</v>
      </c>
      <c r="E47" s="10" t="s">
        <v>49</v>
      </c>
      <c r="F47" s="10"/>
      <c r="G47" s="14">
        <f>SUM(G48)</f>
        <v>9773.82</v>
      </c>
    </row>
    <row r="48" spans="1:7" ht="27" thickBot="1">
      <c r="A48" s="17" t="s">
        <v>25</v>
      </c>
      <c r="B48" s="10">
        <v>827</v>
      </c>
      <c r="C48" s="18" t="s">
        <v>45</v>
      </c>
      <c r="D48" s="18" t="s">
        <v>35</v>
      </c>
      <c r="E48" s="20" t="s">
        <v>49</v>
      </c>
      <c r="F48" s="20">
        <v>200</v>
      </c>
      <c r="G48" s="21">
        <v>9773.82</v>
      </c>
    </row>
    <row r="49" spans="1:7" ht="16.5" thickBot="1">
      <c r="A49" s="8" t="s">
        <v>50</v>
      </c>
      <c r="B49" s="5">
        <v>827</v>
      </c>
      <c r="C49" s="6" t="s">
        <v>51</v>
      </c>
      <c r="D49" s="6" t="s">
        <v>11</v>
      </c>
      <c r="E49" s="5"/>
      <c r="F49" s="5"/>
      <c r="G49" s="7">
        <f>SUM(G50)</f>
        <v>0</v>
      </c>
    </row>
    <row r="50" spans="1:7" ht="16.5" thickBot="1">
      <c r="A50" s="8" t="s">
        <v>52</v>
      </c>
      <c r="B50" s="5">
        <v>827</v>
      </c>
      <c r="C50" s="6" t="s">
        <v>51</v>
      </c>
      <c r="D50" s="6" t="s">
        <v>10</v>
      </c>
      <c r="E50" s="5"/>
      <c r="F50" s="5"/>
      <c r="G50" s="7">
        <f>SUM(G51)</f>
        <v>0</v>
      </c>
    </row>
    <row r="51" spans="1:7" ht="16.5" thickBot="1">
      <c r="A51" s="9" t="s">
        <v>14</v>
      </c>
      <c r="B51" s="10">
        <v>827</v>
      </c>
      <c r="C51" s="11" t="s">
        <v>51</v>
      </c>
      <c r="D51" s="11" t="s">
        <v>10</v>
      </c>
      <c r="E51" s="10" t="s">
        <v>15</v>
      </c>
      <c r="F51" s="5"/>
      <c r="G51" s="14">
        <f>SUM(G52)</f>
        <v>0</v>
      </c>
    </row>
    <row r="52" spans="1:7" ht="27" thickBot="1">
      <c r="A52" s="9" t="s">
        <v>53</v>
      </c>
      <c r="B52" s="10">
        <v>827</v>
      </c>
      <c r="C52" s="11" t="s">
        <v>51</v>
      </c>
      <c r="D52" s="11" t="s">
        <v>10</v>
      </c>
      <c r="E52" s="10" t="s">
        <v>54</v>
      </c>
      <c r="F52" s="10"/>
      <c r="G52" s="14">
        <f>SUM(G53)</f>
        <v>0</v>
      </c>
    </row>
    <row r="53" spans="1:7" ht="27" thickBot="1">
      <c r="A53" s="9" t="s">
        <v>55</v>
      </c>
      <c r="B53" s="10">
        <v>827</v>
      </c>
      <c r="C53" s="11" t="s">
        <v>51</v>
      </c>
      <c r="D53" s="11" t="s">
        <v>10</v>
      </c>
      <c r="E53" s="10" t="s">
        <v>56</v>
      </c>
      <c r="F53" s="10"/>
      <c r="G53" s="14">
        <f>SUM(G54)</f>
        <v>0</v>
      </c>
    </row>
    <row r="54" spans="1:7" ht="39.75" thickBot="1">
      <c r="A54" s="9" t="s">
        <v>57</v>
      </c>
      <c r="B54" s="10">
        <v>827</v>
      </c>
      <c r="C54" s="11" t="s">
        <v>51</v>
      </c>
      <c r="D54" s="11" t="s">
        <v>10</v>
      </c>
      <c r="E54" s="10" t="s">
        <v>58</v>
      </c>
      <c r="F54" s="10"/>
      <c r="G54" s="14">
        <f>SUM(G55:G56)</f>
        <v>0</v>
      </c>
    </row>
    <row r="55" spans="1:7" ht="52.5" thickBot="1">
      <c r="A55" s="17" t="s">
        <v>20</v>
      </c>
      <c r="B55" s="20">
        <v>827</v>
      </c>
      <c r="C55" s="18" t="s">
        <v>51</v>
      </c>
      <c r="D55" s="18" t="s">
        <v>10</v>
      </c>
      <c r="E55" s="20" t="s">
        <v>58</v>
      </c>
      <c r="F55" s="20">
        <v>100</v>
      </c>
      <c r="G55" s="21">
        <v>0</v>
      </c>
    </row>
    <row r="56" spans="1:7" ht="27" thickBot="1">
      <c r="A56" s="17" t="s">
        <v>25</v>
      </c>
      <c r="B56" s="20">
        <v>827</v>
      </c>
      <c r="C56" s="18" t="s">
        <v>51</v>
      </c>
      <c r="D56" s="18" t="s">
        <v>10</v>
      </c>
      <c r="E56" s="20" t="s">
        <v>58</v>
      </c>
      <c r="F56" s="20">
        <v>200</v>
      </c>
      <c r="G56" s="21">
        <v>0</v>
      </c>
    </row>
    <row r="57" spans="1:7" ht="16.5" thickBot="1">
      <c r="A57" s="8" t="s">
        <v>59</v>
      </c>
      <c r="B57" s="5">
        <v>827</v>
      </c>
      <c r="C57" s="6">
        <v>11</v>
      </c>
      <c r="D57" s="6" t="s">
        <v>11</v>
      </c>
      <c r="E57" s="5"/>
      <c r="F57" s="5"/>
      <c r="G57" s="7">
        <f>SUM(G58)</f>
        <v>2000</v>
      </c>
    </row>
    <row r="58" spans="1:7" ht="16.5" thickBot="1">
      <c r="A58" s="8" t="s">
        <v>60</v>
      </c>
      <c r="B58" s="5">
        <v>827</v>
      </c>
      <c r="C58" s="6">
        <v>11</v>
      </c>
      <c r="D58" s="6" t="s">
        <v>10</v>
      </c>
      <c r="E58" s="5"/>
      <c r="F58" s="5"/>
      <c r="G58" s="7">
        <f>SUM(G59)</f>
        <v>2000</v>
      </c>
    </row>
    <row r="59" spans="1:7" ht="16.5" thickBot="1">
      <c r="A59" s="9" t="s">
        <v>14</v>
      </c>
      <c r="B59" s="10">
        <v>827</v>
      </c>
      <c r="C59" s="11">
        <v>11</v>
      </c>
      <c r="D59" s="11" t="s">
        <v>10</v>
      </c>
      <c r="E59" s="10" t="s">
        <v>15</v>
      </c>
      <c r="F59" s="10"/>
      <c r="G59" s="14">
        <f>SUM(G60)</f>
        <v>2000</v>
      </c>
    </row>
    <row r="60" spans="1:7" ht="27" thickBot="1">
      <c r="A60" s="9" t="s">
        <v>61</v>
      </c>
      <c r="B60" s="10">
        <v>827</v>
      </c>
      <c r="C60" s="11">
        <v>11</v>
      </c>
      <c r="D60" s="11" t="s">
        <v>10</v>
      </c>
      <c r="E60" s="10" t="s">
        <v>62</v>
      </c>
      <c r="F60" s="10"/>
      <c r="G60" s="14">
        <f>SUM(G61)</f>
        <v>2000</v>
      </c>
    </row>
    <row r="61" spans="1:7" ht="27" thickBot="1">
      <c r="A61" s="17" t="s">
        <v>25</v>
      </c>
      <c r="B61" s="10">
        <v>827</v>
      </c>
      <c r="C61" s="18">
        <v>11</v>
      </c>
      <c r="D61" s="18" t="s">
        <v>10</v>
      </c>
      <c r="E61" s="20" t="s">
        <v>62</v>
      </c>
      <c r="F61" s="20">
        <v>200</v>
      </c>
      <c r="G61" s="21">
        <v>2000</v>
      </c>
    </row>
    <row r="62" spans="1:7" ht="16.5" thickBot="1">
      <c r="A62" s="24" t="s">
        <v>63</v>
      </c>
      <c r="B62" s="25"/>
      <c r="C62" s="26"/>
      <c r="D62" s="26"/>
      <c r="E62" s="25"/>
      <c r="F62" s="25"/>
      <c r="G62" s="27">
        <f>SUM(G11)</f>
        <v>18418.62</v>
      </c>
    </row>
    <row r="63" spans="1:7">
      <c r="A63" s="2"/>
    </row>
  </sheetData>
  <mergeCells count="9">
    <mergeCell ref="A4:G4"/>
    <mergeCell ref="A7:G7"/>
    <mergeCell ref="A9:A10"/>
    <mergeCell ref="B9:B10"/>
    <mergeCell ref="C9:C10"/>
    <mergeCell ref="D9:D10"/>
    <mergeCell ref="E9:E10"/>
    <mergeCell ref="F9:F10"/>
    <mergeCell ref="G9:G10"/>
  </mergeCells>
  <pageMargins left="0.23622047244094491" right="0.15748031496062992" top="0.23622047244094491" bottom="0.19685039370078741" header="0.1968503937007874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dcterms:created xsi:type="dcterms:W3CDTF">2016-12-01T11:01:32Z</dcterms:created>
  <dcterms:modified xsi:type="dcterms:W3CDTF">2016-12-07T05:06:59Z</dcterms:modified>
</cp:coreProperties>
</file>